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0" yWindow="4485" windowWidth="21960" windowHeight="4875"/>
  </bookViews>
  <sheets>
    <sheet name="2026" sheetId="16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O20" i="16" l="1"/>
  <c r="S20" i="16"/>
  <c r="S19" i="16"/>
  <c r="O19" i="16"/>
  <c r="K20" i="16"/>
  <c r="K19" i="16"/>
  <c r="G20" i="16"/>
  <c r="G19" i="16"/>
  <c r="C19" i="16" l="1"/>
  <c r="C20" i="16"/>
  <c r="S18" i="16" l="1"/>
  <c r="O18" i="16"/>
  <c r="K18" i="16"/>
  <c r="G18" i="16"/>
  <c r="S17" i="16"/>
  <c r="O17" i="16"/>
  <c r="K17" i="16"/>
  <c r="G17" i="16"/>
  <c r="C18" i="16" l="1"/>
  <c r="C17" i="16"/>
</calcChain>
</file>

<file path=xl/sharedStrings.xml><?xml version="1.0" encoding="utf-8"?>
<sst xmlns="http://schemas.openxmlformats.org/spreadsheetml/2006/main" count="32" uniqueCount="32">
  <si>
    <t>№  п/п</t>
  </si>
  <si>
    <t>Наименование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</si>
  <si>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</si>
  <si>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</si>
  <si>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</si>
  <si>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</si>
  <si>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</si>
  <si>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</si>
  <si>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</si>
  <si>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</si>
  <si>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</si>
  <si>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</si>
  <si>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</si>
  <si>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</si>
  <si>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 квартал</t>
  </si>
  <si>
    <t xml:space="preserve">2 квартал </t>
  </si>
  <si>
    <t>3 квартал</t>
  </si>
  <si>
    <t>4 квартал</t>
  </si>
  <si>
    <t>Мостовые сооружения</t>
  </si>
  <si>
    <t>ГРАФИК РАСПРЕДЕЛЕНИЯ ОБЩЕЙ СТОИМОСТИ</t>
  </si>
  <si>
    <t xml:space="preserve">ПО МЕСЯЦАМ </t>
  </si>
  <si>
    <t>В соответствии с положениями Контракта, Заказчик выплачивает Подрядчику (Исполнителю) регулярные ежемесячные платежи, сумма которых указана в Таблице П.4.1. В случае установления наличия дефектов содержания в отчетном месяце, сумма фактического платежа за данный месяц уменьшается в соответствии с порядком, установленном Контрактом.</t>
  </si>
  <si>
    <t>Таблица П. 4.1.</t>
  </si>
  <si>
    <t>Эстакадные пешеходные переходы</t>
  </si>
  <si>
    <t>ВСЕГО</t>
  </si>
  <si>
    <t>ГРАФИК РАСПРЕДЕЛЕНИЯ ОБЩЕЙ СТОИМОСТИ ПО МЕСЯЦАМ НА 2026 ГОД</t>
  </si>
  <si>
    <t>в том числе объем финансирования по месяцам в текущих ценах с НДС (руб.) на 2026 год</t>
  </si>
  <si>
    <t>Стоимость услуг, с учетом обеспечения допустимого уровня содержания всего, в том числе:</t>
  </si>
  <si>
    <t>Оплата выполненных услуг</t>
  </si>
  <si>
    <t>Стоимость  услуг по содержанию искусственных сооружений  на автомобильной дороге  М-2 «Крым» Москва – Тула – Орел – Курск – Белгород - граница с Украиной, участки км 456+040 – км 476+230, км 483+340 - км 584+963, км 597+555 - км 603+000, обход г. Обояни км 585+000 – км 598+000, обход г. Фатеж км 475+000 - км 484+000,  подъезд к г. Курску  км 29+031– км 31+062 , Курская область</t>
  </si>
  <si>
    <t>ПРИЛОЖЕНИЕ № 4</t>
  </si>
  <si>
    <r>
      <t xml:space="preserve">
к государственному контракту
№       от «    »_________ .  
</t>
    </r>
    <r>
      <rPr>
        <sz val="8"/>
        <color theme="1"/>
        <rFont val="Times New Roman"/>
        <family val="1"/>
        <charset val="204"/>
      </rPr>
      <t>Содержание искусственных сооружений на автомобильной дороге М-2 «Крым» Москва – Тула – Орел – Курск – Белгород – граница с Украиной, участки км 456+040 – км 476+230, км 483+340 - км 584+963, км 597+555 - км 603+000, обход г. Обояни км 585+000 – км 598+000, обход г. Фатеж км 475+000 - км 484+000, подъезд к г. Курску км 29+031– км 31+062 , Курская область</t>
    </r>
    <r>
      <rPr>
        <sz val="12"/>
        <color theme="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</si>
</sst>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7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2" fillId="0" borderId="0" xfId="0" applyFont="1"/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1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3" borderId="0" xfId="0" applyFont="1" applyFill="1"/>
    <xf numFmtId="0" fontId="3" fillId="3" borderId="0" xfId="0" applyFont="1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1" fontId="1" fillId="3" borderId="1" xfId="0" applyNumberFormat="1" applyFont="1" applyFill="1" applyBorder="1" applyAlignment="1">
      <alignment horizontal="center"/>
    </xf>
    <xf numFmtId="0" fontId="1" fillId="3" borderId="0" xfId="0" applyFont="1" applyFill="1"/>
    <xf numFmtId="0" fontId="0" fillId="3" borderId="0" xfId="0" applyFill="1"/>
    <xf numFmtId="0" fontId="4" fillId="2" borderId="1" xfId="0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3" fontId="4" fillId="2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/>
    </xf>
    <xf numFmtId="3" fontId="4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1" fontId="4" fillId="4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3" fontId="1" fillId="2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4"/>
  <sheetViews>
    <sheetView tabSelected="1" topLeftCell="A10" zoomScaleNormal="100" workbookViewId="0">
      <selection activeCell="L17" sqref="L17:L19"/>
    </sheetView>
  </sheetViews>
  <sheetFormatPr defaultRowHeight="15" x14ac:dyDescent="0.25"/>
  <cols>
    <col min="1" max="1" width="4.5703125" customWidth="1"/>
    <col min="2" max="2" width="38.85546875" customWidth="1"/>
    <col min="3" max="3" width="8.28515625" customWidth="1"/>
    <col min="4" max="4" width="9.5703125" customWidth="1"/>
    <col min="5" max="10" width="7.7109375" customWidth="1"/>
    <col min="11" max="11" width="7.85546875" customWidth="1"/>
    <col min="12" max="13" width="7.7109375" style="23" customWidth="1"/>
    <col min="14" max="19" width="7.7109375" customWidth="1"/>
    <col min="21" max="21" width="3.140625" customWidth="1"/>
    <col min="22" max="22" width="7.7109375" customWidth="1"/>
    <col min="23" max="23" width="6.7109375" customWidth="1"/>
    <col min="25" max="25" width="15.42578125" customWidth="1"/>
  </cols>
  <sheetData>
    <row r="1" spans="1:24" ht="15.75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17"/>
      <c r="M1" s="17"/>
      <c r="N1" s="37" t="s">
        <v>30</v>
      </c>
      <c r="O1" s="37"/>
      <c r="P1" s="37"/>
      <c r="Q1" s="37"/>
      <c r="R1" s="37"/>
      <c r="S1" s="37"/>
    </row>
    <row r="2" spans="1:24" ht="15.75" x14ac:dyDescent="0.25">
      <c r="A2" s="5"/>
      <c r="B2" s="5"/>
      <c r="C2" s="5"/>
      <c r="D2" s="5"/>
      <c r="E2" s="5"/>
      <c r="F2" s="5"/>
      <c r="G2" s="5"/>
      <c r="H2" s="5"/>
      <c r="I2" s="5"/>
      <c r="J2" s="37" t="s">
        <v>19</v>
      </c>
      <c r="K2" s="37"/>
      <c r="L2" s="37"/>
      <c r="M2" s="37"/>
      <c r="N2" s="37"/>
      <c r="O2" s="37"/>
      <c r="P2" s="37"/>
      <c r="Q2" s="37"/>
      <c r="R2" s="37"/>
      <c r="S2" s="37"/>
    </row>
    <row r="3" spans="1:24" ht="15.75" x14ac:dyDescent="0.25">
      <c r="A3" s="5"/>
      <c r="B3" s="5"/>
      <c r="C3" s="5"/>
      <c r="D3" s="5"/>
      <c r="E3" s="5"/>
      <c r="F3" s="5"/>
      <c r="G3" s="5"/>
      <c r="H3" s="5"/>
      <c r="I3" s="5"/>
      <c r="J3" s="37" t="s">
        <v>20</v>
      </c>
      <c r="K3" s="37"/>
      <c r="L3" s="37"/>
      <c r="M3" s="37"/>
      <c r="N3" s="37"/>
      <c r="O3" s="37"/>
      <c r="P3" s="37"/>
      <c r="Q3" s="37"/>
      <c r="R3" s="37"/>
      <c r="S3" s="37"/>
    </row>
    <row r="4" spans="1:24" ht="163.69999999999999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17"/>
      <c r="M4" s="43" t="s">
        <v>31</v>
      </c>
      <c r="N4" s="37"/>
      <c r="O4" s="37"/>
      <c r="P4" s="37"/>
      <c r="Q4" s="37"/>
      <c r="R4" s="37"/>
      <c r="S4" s="37"/>
    </row>
    <row r="5" spans="1:24" ht="15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17"/>
      <c r="M5" s="17"/>
      <c r="N5" s="5"/>
      <c r="O5" s="5"/>
      <c r="P5" s="5"/>
      <c r="Q5" s="5"/>
      <c r="R5" s="5"/>
      <c r="S5" s="5"/>
    </row>
    <row r="6" spans="1:24" ht="15.75" x14ac:dyDescent="0.25">
      <c r="A6" s="38" t="s">
        <v>25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</row>
    <row r="7" spans="1:24" ht="15.75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17"/>
      <c r="M7" s="17"/>
      <c r="N7" s="5"/>
      <c r="O7" s="5"/>
      <c r="P7" s="5"/>
      <c r="Q7" s="5"/>
      <c r="R7" s="5"/>
      <c r="S7" s="5"/>
    </row>
    <row r="8" spans="1:24" ht="48.6" customHeight="1" x14ac:dyDescent="0.25">
      <c r="A8" s="42" t="s">
        <v>21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</row>
    <row r="9" spans="1:24" ht="15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17"/>
      <c r="M9" s="17"/>
      <c r="N9" s="5"/>
      <c r="O9" s="5"/>
      <c r="P9" s="37" t="s">
        <v>22</v>
      </c>
      <c r="Q9" s="37"/>
      <c r="R9" s="37"/>
      <c r="S9" s="37"/>
    </row>
    <row r="10" spans="1:24" ht="10.5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17"/>
      <c r="M10" s="17"/>
      <c r="N10" s="5"/>
      <c r="O10" s="5"/>
      <c r="P10" s="5"/>
      <c r="Q10" s="5"/>
      <c r="R10" s="5"/>
      <c r="S10" s="5"/>
    </row>
    <row r="11" spans="1:24" ht="15.75" x14ac:dyDescent="0.3">
      <c r="A11" s="38"/>
      <c r="B11" s="38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</row>
    <row r="12" spans="1:24" ht="7.5" customHeight="1" x14ac:dyDescent="0.3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18"/>
      <c r="M12" s="18"/>
      <c r="N12" s="4"/>
      <c r="O12" s="4"/>
      <c r="P12" s="4"/>
      <c r="Q12" s="4"/>
      <c r="R12" s="4"/>
      <c r="S12" s="4"/>
    </row>
    <row r="13" spans="1:24" x14ac:dyDescent="0.25">
      <c r="A13" s="39" t="s">
        <v>0</v>
      </c>
      <c r="B13" s="40" t="s">
        <v>1</v>
      </c>
      <c r="C13" s="14"/>
      <c r="D13" s="41" t="s">
        <v>26</v>
      </c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</row>
    <row r="14" spans="1:24" ht="56.25" customHeight="1" x14ac:dyDescent="0.25">
      <c r="A14" s="39"/>
      <c r="B14" s="40"/>
      <c r="C14" s="10" t="s">
        <v>24</v>
      </c>
      <c r="D14" s="13" t="s">
        <v>2</v>
      </c>
      <c r="E14" s="13" t="s">
        <v>3</v>
      </c>
      <c r="F14" s="13" t="s">
        <v>4</v>
      </c>
      <c r="G14" s="10" t="s">
        <v>14</v>
      </c>
      <c r="H14" s="13" t="s">
        <v>5</v>
      </c>
      <c r="I14" s="13" t="s">
        <v>6</v>
      </c>
      <c r="J14" s="13" t="s">
        <v>7</v>
      </c>
      <c r="K14" s="10" t="s">
        <v>15</v>
      </c>
      <c r="L14" s="19" t="s">
        <v>8</v>
      </c>
      <c r="M14" s="19" t="s">
        <v>9</v>
      </c>
      <c r="N14" s="13" t="s">
        <v>10</v>
      </c>
      <c r="O14" s="10" t="s">
        <v>16</v>
      </c>
      <c r="P14" s="13" t="s">
        <v>11</v>
      </c>
      <c r="Q14" s="13" t="s">
        <v>12</v>
      </c>
      <c r="R14" s="13" t="s">
        <v>13</v>
      </c>
      <c r="S14" s="30" t="s">
        <v>17</v>
      </c>
    </row>
    <row r="15" spans="1:24" x14ac:dyDescent="0.3">
      <c r="A15" s="15">
        <v>1</v>
      </c>
      <c r="B15" s="15">
        <v>2</v>
      </c>
      <c r="C15" s="11">
        <v>3</v>
      </c>
      <c r="D15" s="15">
        <v>4</v>
      </c>
      <c r="E15" s="15">
        <v>5</v>
      </c>
      <c r="F15" s="15">
        <v>6</v>
      </c>
      <c r="G15" s="11">
        <v>7</v>
      </c>
      <c r="H15" s="15">
        <v>8</v>
      </c>
      <c r="I15" s="15">
        <v>9</v>
      </c>
      <c r="J15" s="15">
        <v>10</v>
      </c>
      <c r="K15" s="11">
        <v>11</v>
      </c>
      <c r="L15" s="20">
        <v>12</v>
      </c>
      <c r="M15" s="20">
        <v>13</v>
      </c>
      <c r="N15" s="15">
        <v>14</v>
      </c>
      <c r="O15" s="11">
        <v>15</v>
      </c>
      <c r="P15" s="15">
        <v>16</v>
      </c>
      <c r="Q15" s="15">
        <v>17</v>
      </c>
      <c r="R15" s="15">
        <v>18</v>
      </c>
      <c r="S15" s="31">
        <v>19</v>
      </c>
    </row>
    <row r="16" spans="1:24" ht="81.95" customHeight="1" x14ac:dyDescent="0.25">
      <c r="A16" s="3"/>
      <c r="B16" s="7" t="s">
        <v>29</v>
      </c>
      <c r="C16" s="32"/>
      <c r="D16" s="16"/>
      <c r="E16" s="16"/>
      <c r="F16" s="16"/>
      <c r="G16" s="31"/>
      <c r="H16" s="16"/>
      <c r="I16" s="16"/>
      <c r="J16" s="16"/>
      <c r="K16" s="31"/>
      <c r="L16" s="20"/>
      <c r="M16" s="20"/>
      <c r="N16" s="16"/>
      <c r="O16" s="31"/>
      <c r="P16" s="16"/>
      <c r="Q16" s="16"/>
      <c r="R16" s="16"/>
      <c r="S16" s="31"/>
      <c r="X16" s="12"/>
    </row>
    <row r="17" spans="1:24" ht="16.5" customHeight="1" x14ac:dyDescent="0.25">
      <c r="A17" s="3"/>
      <c r="B17" s="6" t="s">
        <v>18</v>
      </c>
      <c r="C17" s="32">
        <f>G17+K17+O17+S17</f>
        <v>477395</v>
      </c>
      <c r="D17" s="16"/>
      <c r="E17" s="16"/>
      <c r="F17" s="16"/>
      <c r="G17" s="33">
        <f t="shared" ref="G17:G20" si="0">D17+E17+F17</f>
        <v>0</v>
      </c>
      <c r="H17" s="16"/>
      <c r="I17" s="16"/>
      <c r="J17" s="16"/>
      <c r="K17" s="32">
        <f t="shared" ref="K17:K18" si="1">J17+I17+H17</f>
        <v>0</v>
      </c>
      <c r="L17" s="21"/>
      <c r="M17" s="21">
        <v>477395</v>
      </c>
      <c r="N17" s="16"/>
      <c r="O17" s="32">
        <f t="shared" ref="O17:O18" si="2">N17+M17+L17</f>
        <v>477395</v>
      </c>
      <c r="P17" s="16"/>
      <c r="Q17" s="16"/>
      <c r="R17" s="16"/>
      <c r="S17" s="34">
        <f t="shared" ref="S17:S18" si="3">R17+Q17+P17</f>
        <v>0</v>
      </c>
      <c r="X17" s="12"/>
    </row>
    <row r="18" spans="1:24" ht="16.5" customHeight="1" x14ac:dyDescent="0.25">
      <c r="A18" s="3"/>
      <c r="B18" s="6" t="s">
        <v>23</v>
      </c>
      <c r="C18" s="32">
        <f>G18+K18+O18+S18</f>
        <v>122000</v>
      </c>
      <c r="D18" s="16"/>
      <c r="E18" s="16"/>
      <c r="F18" s="16"/>
      <c r="G18" s="33">
        <f t="shared" si="0"/>
        <v>0</v>
      </c>
      <c r="H18" s="16"/>
      <c r="I18" s="16"/>
      <c r="J18" s="16"/>
      <c r="K18" s="32">
        <f t="shared" si="1"/>
        <v>0</v>
      </c>
      <c r="L18" s="20"/>
      <c r="M18" s="20">
        <v>122000</v>
      </c>
      <c r="N18" s="16"/>
      <c r="O18" s="32">
        <f t="shared" si="2"/>
        <v>122000</v>
      </c>
      <c r="P18" s="16"/>
      <c r="Q18" s="16"/>
      <c r="R18" s="16"/>
      <c r="S18" s="34">
        <f t="shared" si="3"/>
        <v>0</v>
      </c>
      <c r="X18" s="12"/>
    </row>
    <row r="19" spans="1:24" ht="26.85" customHeight="1" x14ac:dyDescent="0.25">
      <c r="A19" s="26"/>
      <c r="B19" s="28" t="s">
        <v>27</v>
      </c>
      <c r="C19" s="32">
        <f>G19+K19+O19+S19</f>
        <v>599395</v>
      </c>
      <c r="D19" s="27"/>
      <c r="E19" s="27"/>
      <c r="F19" s="27"/>
      <c r="G19" s="33">
        <f t="shared" si="0"/>
        <v>0</v>
      </c>
      <c r="H19" s="27"/>
      <c r="I19" s="27"/>
      <c r="J19" s="27"/>
      <c r="K19" s="33">
        <f t="shared" ref="K19:K20" si="4">H19+I19+J19</f>
        <v>0</v>
      </c>
      <c r="L19" s="36"/>
      <c r="M19" s="36">
        <v>599395</v>
      </c>
      <c r="N19" s="27"/>
      <c r="O19" s="33">
        <f t="shared" ref="O19:O20" si="5">L19+M19+N19</f>
        <v>599395</v>
      </c>
      <c r="P19" s="27"/>
      <c r="Q19" s="27"/>
      <c r="R19" s="27"/>
      <c r="S19" s="33">
        <f t="shared" ref="S19:S20" si="6">P19+Q19+R19</f>
        <v>0</v>
      </c>
      <c r="X19" s="12"/>
    </row>
    <row r="20" spans="1:24" ht="23.65" customHeight="1" x14ac:dyDescent="0.25">
      <c r="A20" s="24"/>
      <c r="B20" s="35" t="s">
        <v>28</v>
      </c>
      <c r="C20" s="32">
        <f>G20+K20+O20+S20</f>
        <v>599395</v>
      </c>
      <c r="D20" s="25"/>
      <c r="E20" s="25"/>
      <c r="F20" s="25"/>
      <c r="G20" s="33">
        <f t="shared" si="0"/>
        <v>0</v>
      </c>
      <c r="H20" s="25"/>
      <c r="I20" s="25"/>
      <c r="J20" s="25"/>
      <c r="K20" s="33">
        <f t="shared" si="4"/>
        <v>0</v>
      </c>
      <c r="L20" s="25"/>
      <c r="M20" s="29"/>
      <c r="N20" s="29">
        <v>599395</v>
      </c>
      <c r="O20" s="33">
        <f t="shared" si="5"/>
        <v>599395</v>
      </c>
      <c r="P20" s="25"/>
      <c r="Q20" s="25"/>
      <c r="R20" s="25"/>
      <c r="S20" s="33">
        <f t="shared" si="6"/>
        <v>0</v>
      </c>
    </row>
    <row r="21" spans="1:24" x14ac:dyDescent="0.25">
      <c r="A21" s="1"/>
      <c r="B21" s="2"/>
      <c r="C21" s="2"/>
      <c r="D21" s="1"/>
      <c r="E21" s="1"/>
      <c r="F21" s="1"/>
      <c r="G21" s="1"/>
      <c r="H21" s="1"/>
      <c r="I21" s="1"/>
      <c r="J21" s="1"/>
      <c r="K21" s="1"/>
      <c r="L21" s="22"/>
      <c r="M21" s="22"/>
      <c r="N21" s="1"/>
      <c r="O21" s="1"/>
      <c r="P21" s="1"/>
      <c r="Q21" s="1"/>
      <c r="R21" s="1"/>
      <c r="S21" s="1"/>
    </row>
    <row r="22" spans="1:24" ht="18.75" x14ac:dyDescent="0.3">
      <c r="A22" s="1"/>
      <c r="B22" s="9"/>
      <c r="C22" s="9"/>
      <c r="D22" s="8"/>
      <c r="E22" s="8"/>
      <c r="F22" s="8"/>
      <c r="G22" s="8"/>
      <c r="H22" s="8"/>
      <c r="I22" s="1"/>
      <c r="J22" s="1"/>
      <c r="K22" s="1"/>
      <c r="L22" s="22"/>
      <c r="M22" s="22"/>
      <c r="N22" s="1"/>
      <c r="O22" s="1"/>
      <c r="P22" s="1"/>
      <c r="Q22" s="1"/>
      <c r="R22" s="1"/>
      <c r="S22" s="1"/>
    </row>
    <row r="23" spans="1:24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22"/>
      <c r="M23" s="22"/>
      <c r="N23" s="1"/>
      <c r="O23" s="1"/>
      <c r="P23" s="1"/>
      <c r="Q23" s="1"/>
      <c r="R23" s="1"/>
      <c r="S23" s="1"/>
    </row>
    <row r="24" spans="1:24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22"/>
      <c r="M24" s="22"/>
      <c r="N24" s="1"/>
      <c r="O24" s="1"/>
      <c r="P24" s="1"/>
      <c r="Q24" s="1"/>
      <c r="R24" s="1"/>
      <c r="S24" s="1"/>
    </row>
  </sheetData>
  <mergeCells count="11">
    <mergeCell ref="A8:S8"/>
    <mergeCell ref="N1:S1"/>
    <mergeCell ref="J2:S2"/>
    <mergeCell ref="J3:S3"/>
    <mergeCell ref="M4:S4"/>
    <mergeCell ref="A6:S6"/>
    <mergeCell ref="P9:S9"/>
    <mergeCell ref="A11:S11"/>
    <mergeCell ref="A13:A14"/>
    <mergeCell ref="B13:B14"/>
    <mergeCell ref="D13:S13"/>
  </mergeCells>
  <pageMargins left="0.11811023622047245" right="0.11811023622047245" top="0.15748031496062992" bottom="0.15748031496062992" header="0" footer="0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6" sqref="H2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2026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Ефимченко</dc:creator>
  <cp:lastModifiedBy>Vladimir G. Lapshin</cp:lastModifiedBy>
  <cp:lastPrinted>2026-06-08T12:09:57Z</cp:lastPrinted>
  <dcterms:created xsi:type="dcterms:W3CDTF">2017-12-06T13:41:53Z</dcterms:created>
  <dcterms:modified xsi:type="dcterms:W3CDTF">2026-07-16T06:47:37Z</dcterms:modified>
</cp:coreProperties>
</file>